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358E692C-62A0-4C7A-A182-54290D023AEA}" xr6:coauthVersionLast="47" xr6:coauthVersionMax="47" xr10:uidLastSave="{00000000-0000-0000-0000-000000000000}"/>
  <workbookProtection workbookAlgorithmName="SHA-512" workbookHashValue="87WGtL1L5B3kNZkq1vYbBE34sPipEeZYnxtyxMAO2rScZ2ScPKacElK4enakxn2zw+DK0ynSViv+RMbJYB1tqg==" workbookSaltValue="27CjNfFk3Ttw4kY2PxAM3g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Costruzione_voce_prezzo" sheetId="120" state="hidden" r:id="rId2"/>
    <sheet name="Unità misura e prezzi" sheetId="126" state="hidden" r:id="rId3"/>
  </sheets>
  <externalReferences>
    <externalReference r:id="rId4"/>
  </externalReferences>
  <definedNames>
    <definedName name="_xlnm._FilterDatabase" localSheetId="0" hidden="1">Analisi!$A$14:$G$18</definedName>
    <definedName name="AUS">OFFSET([1]Analisi!$B$3,0,0,COUNTA([1]Analisi!$B:$B),20)</definedName>
    <definedName name="CAR">Costruzione_voce_prezzo!$C$12:$E$14</definedName>
    <definedName name="MAT">Costruzione_voce_prezzo!$C$7:$C$8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A29" i="102"/>
  <c r="D3" i="120" l="1"/>
  <c r="F3" i="120"/>
  <c r="H3" i="120"/>
  <c r="J3" i="120" l="1"/>
  <c r="L3" i="120"/>
  <c r="F17" i="102" l="1"/>
  <c r="F18" i="102" l="1"/>
  <c r="A21" i="102" l="1"/>
  <c r="F21" i="102" l="1"/>
  <c r="E21" i="102"/>
  <c r="E24" i="102" s="1"/>
  <c r="A33" i="102" l="1"/>
  <c r="A8" i="102"/>
  <c r="F24" i="102"/>
  <c r="D19" i="102" l="1"/>
  <c r="D20" i="102" l="1"/>
  <c r="D22" i="102"/>
  <c r="G24" i="102" l="1"/>
  <c r="G25" i="102" l="1"/>
  <c r="G17" i="102" l="1"/>
  <c r="G18" i="102"/>
  <c r="G21" i="102"/>
  <c r="G19" i="102" l="1"/>
  <c r="G22" i="102" l="1"/>
  <c r="G26" i="102" s="1"/>
  <c r="G27" i="102" s="1"/>
  <c r="G28" i="102" s="1"/>
  <c r="G30" i="102" s="1"/>
</calcChain>
</file>

<file path=xl/sharedStrings.xml><?xml version="1.0" encoding="utf-8"?>
<sst xmlns="http://schemas.openxmlformats.org/spreadsheetml/2006/main" count="299" uniqueCount="176">
  <si>
    <t>DESCRIZIONE</t>
  </si>
  <si>
    <t>U.M.</t>
  </si>
  <si>
    <t>PREZZO COMPLETO</t>
  </si>
  <si>
    <t>QUANTITA'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</si>
  <si>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</si>
  <si>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</si>
  <si>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</si>
  <si>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</si>
  <si>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</si>
  <si>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</si>
  <si>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</si>
  <si>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</si>
  <si>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</si>
  <si>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</si>
  <si>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Numero_Tavola</t>
  </si>
  <si>
    <t>Colonna1</t>
  </si>
  <si>
    <t>Colonna2</t>
  </si>
  <si>
    <t>Colonna3</t>
  </si>
  <si>
    <t>Colonna4</t>
  </si>
  <si>
    <t>Colonna5</t>
  </si>
  <si>
    <t>Colonna6</t>
  </si>
  <si>
    <t>Voce concatenata</t>
  </si>
  <si>
    <t>sommano RU</t>
  </si>
  <si>
    <t>UM</t>
  </si>
  <si>
    <t>Prezzo</t>
  </si>
  <si>
    <t xml:space="preserve">Prodotto </t>
  </si>
  <si>
    <t>Costo Tecnico (CT)</t>
  </si>
  <si>
    <t>RU+PR+AT+SG+U</t>
  </si>
  <si>
    <t xml:space="preserve">Laterizi nuovi </t>
  </si>
  <si>
    <t>Mat</t>
  </si>
  <si>
    <t>Colonna7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</si>
  <si>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</si>
  <si>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</si>
  <si>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</si>
  <si>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</si>
  <si>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</si>
  <si>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</si>
  <si>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</si>
  <si>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</si>
  <si>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</si>
  <si>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</si>
  <si>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</si>
  <si>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</si>
  <si>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</si>
  <si>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</si>
  <si>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</si>
  <si>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</si>
  <si>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</si>
  <si>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</si>
  <si>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</si>
  <si>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</si>
  <si>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</si>
  <si>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</si>
  <si>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</si>
  <si>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</si>
  <si>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</si>
  <si>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</si>
  <si>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</si>
  <si>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</si>
  <si>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</si>
  <si>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>585 ml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</si>
  <si>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</si>
  <si>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</si>
  <si>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</si>
  <si>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</si>
  <si>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 xml:space="preserve">Steel Connect Wall </t>
  </si>
  <si>
    <t xml:space="preserve">- tipo </t>
  </si>
  <si>
    <t xml:space="preserve">di Kerakoll. </t>
  </si>
  <si>
    <t>Malta</t>
  </si>
  <si>
    <t>Strato di regolarizzazione</t>
  </si>
  <si>
    <t>Preparazione e stesura malta</t>
  </si>
  <si>
    <t>(10 mm)</t>
  </si>
  <si>
    <t xml:space="preserve">malta inorganica igroscopica e traspirabile a base di pura calce idraulica naturale NHL 3.5 </t>
  </si>
  <si>
    <t xml:space="preserve">Caratteristiche della malta certificate: classe della malta G/M15 (EN 998/2), classe di resistenza R1 PCC (EN 1504-3), permeabilità al vapore acqueo da 15 a 35 (EN 1745), resistenza a compressione a 28 gg ≥ 15 N/mm2 (EN 1015-11), modulo elastico 9,23 GPa (EN 13412), adesione al supporto a 28 gg &gt; 1,0 N/mm2 – FB: B (EN 1015-12). </t>
  </si>
  <si>
    <t xml:space="preserve">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t>
  </si>
  <si>
    <t>NOTE</t>
  </si>
  <si>
    <t>Per i materiali presenti nelle voci al metro lineare, è presente la formula in base al numero della tavola per cambiare l'unità di misura. Per cambiare le unità di misura della tavola vedere il foglio "Ausiliario"</t>
  </si>
  <si>
    <t xml:space="preserve">Benesserebio </t>
  </si>
  <si>
    <t xml:space="preserve">Primer Uni </t>
  </si>
  <si>
    <t>cad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</si>
  <si>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</si>
  <si>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</si>
  <si>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</si>
  <si>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</si>
  <si>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</si>
  <si>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</si>
  <si>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</si>
  <si>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</si>
  <si>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</si>
  <si>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</si>
  <si>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</si>
  <si>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</si>
  <si>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</si>
  <si>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</si>
  <si>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</si>
  <si>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</si>
  <si>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</si>
  <si>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</si>
  <si>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</si>
  <si>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</si>
  <si>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</si>
  <si>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</si>
  <si>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</si>
  <si>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</si>
  <si>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</si>
  <si>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</si>
  <si>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</si>
  <si>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</si>
  <si>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</si>
  <si>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>Resa [kg/m2 per cm di spessore]</t>
  </si>
  <si>
    <t>OPERAIO QUALIFICATO (M01003)</t>
  </si>
  <si>
    <t>OPERAIO SPECIALIZZATO (M01002)</t>
  </si>
  <si>
    <t>OPERAIO COMUNE (M01004)</t>
  </si>
  <si>
    <t>h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</si>
  <si>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</si>
  <si>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</si>
  <si>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</si>
  <si>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</si>
  <si>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</si>
  <si>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</si>
  <si>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 xml:space="preserve">Glass Net 315 </t>
  </si>
  <si>
    <t>mq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</si>
  <si>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</si>
  <si>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</si>
  <si>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</si>
  <si>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</si>
  <si>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</si>
  <si>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</si>
  <si>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</si>
  <si>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</si>
  <si>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</si>
  <si>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</si>
  <si>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</si>
  <si>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</si>
  <si>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>ml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</si>
  <si>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</si>
  <si>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</si>
  <si>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</si>
  <si>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</si>
  <si>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</si>
  <si>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</si>
  <si>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</si>
  <si>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</si>
  <si>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</si>
  <si>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</si>
  <si>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Bussola retinata 16x1000 </t>
  </si>
  <si>
    <t>Bussola retinata 20x1000</t>
  </si>
  <si>
    <t xml:space="preserve">Fornitura e posa in opera di strato di regolarizzazione del supporto nel caso di supporti murari irregolari per la successiva applicazione di sistema di rinforzo composito a matrice inorganica, mediante </t>
  </si>
  <si>
    <t xml:space="preserve">
L'intervento si svolge nelle seguenti fasi: eventuale preparazione delle superfici da rinforzare, mediante demolizione e rimozione dell’intonaco esistente, ripristino di eventuali lesioni mediante cucitura e/o consolidamento con iniezione di malta fluida (da contabilizzare a parte) e depolverizzazione finale mediante idrolavaggio a bassa pressione; preparazione e stesura della malta. 
La quantificazione è espressa per unità di superficie </t>
  </si>
  <si>
    <t xml:space="preserve">Rinforzo V 50 </t>
  </si>
  <si>
    <t xml:space="preserve">Rinforzo V 40 </t>
  </si>
  <si>
    <t>Keraklima Eco Granello</t>
  </si>
  <si>
    <t xml:space="preserve"> PREZZO COMPLESSIVO AL METRO QUADRO</t>
  </si>
  <si>
    <t>Il prezzo è per unità di superficie posta in opera per uno spessore medio di 10 mm.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</si>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</sst>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rgb="FFAFCDAF"/>
      <name val="Arial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FCDA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44" fontId="8" fillId="0" borderId="0" applyFont="0" applyFill="0" applyBorder="0" applyAlignment="0" applyProtection="0"/>
  </cellStyleXfs>
  <cellXfs count="121">
    <xf numFmtId="0" fontId="0" fillId="0" borderId="0" xfId="0"/>
    <xf numFmtId="0" fontId="0" fillId="3" borderId="0" xfId="0" applyFill="1" applyProtection="1">
      <protection locked="0"/>
    </xf>
    <xf numFmtId="0" fontId="10" fillId="0" borderId="0" xfId="0" applyFont="1"/>
    <xf numFmtId="0" fontId="0" fillId="3" borderId="0" xfId="0" applyFill="1"/>
    <xf numFmtId="0" fontId="0" fillId="0" borderId="20" xfId="0" applyBorder="1" applyAlignment="1">
      <alignment horizontal="center"/>
    </xf>
    <xf numFmtId="0" fontId="0" fillId="0" borderId="0" xfId="0" applyAlignment="1">
      <alignment wrapText="1"/>
    </xf>
    <xf numFmtId="0" fontId="0" fillId="0" borderId="22" xfId="0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0" borderId="19" xfId="0" applyFont="1" applyBorder="1"/>
    <xf numFmtId="0" fontId="8" fillId="0" borderId="0" xfId="0" applyFont="1" applyAlignment="1">
      <alignment wrapText="1"/>
    </xf>
    <xf numFmtId="0" fontId="8" fillId="0" borderId="19" xfId="0" applyFont="1" applyBorder="1" applyAlignment="1">
      <alignment wrapText="1"/>
    </xf>
    <xf numFmtId="0" fontId="10" fillId="0" borderId="19" xfId="0" applyFont="1" applyBorder="1"/>
    <xf numFmtId="0" fontId="0" fillId="0" borderId="19" xfId="0" applyBorder="1" applyAlignment="1">
      <alignment wrapText="1"/>
    </xf>
    <xf numFmtId="0" fontId="8" fillId="0" borderId="20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5" fillId="6" borderId="26" xfId="0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165" fontId="14" fillId="0" borderId="7" xfId="0" applyNumberFormat="1" applyFont="1" applyBorder="1"/>
    <xf numFmtId="0" fontId="17" fillId="0" borderId="0" xfId="0" applyFont="1"/>
    <xf numFmtId="2" fontId="17" fillId="0" borderId="0" xfId="0" applyNumberFormat="1" applyFont="1" applyAlignment="1" applyProtection="1">
      <alignment horizontal="center"/>
      <protection locked="0"/>
    </xf>
    <xf numFmtId="165" fontId="14" fillId="0" borderId="4" xfId="0" applyNumberFormat="1" applyFont="1" applyBorder="1"/>
    <xf numFmtId="0" fontId="2" fillId="0" borderId="0" xfId="1" applyAlignment="1">
      <alignment wrapText="1"/>
    </xf>
    <xf numFmtId="0" fontId="2" fillId="0" borderId="0" xfId="1"/>
    <xf numFmtId="0" fontId="10" fillId="0" borderId="19" xfId="1" applyFont="1" applyBorder="1" applyAlignment="1">
      <alignment wrapText="1"/>
    </xf>
    <xf numFmtId="0" fontId="10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4" fillId="4" borderId="19" xfId="1" applyFont="1" applyFill="1" applyBorder="1" applyAlignment="1" applyProtection="1">
      <alignment horizontal="center"/>
      <protection locked="0"/>
    </xf>
    <xf numFmtId="167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8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8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8" fontId="2" fillId="4" borderId="19" xfId="1" applyNumberFormat="1" applyFill="1" applyBorder="1" applyAlignment="1">
      <alignment horizontal="right" vertical="center"/>
    </xf>
    <xf numFmtId="0" fontId="12" fillId="0" borderId="19" xfId="1" applyFont="1" applyBorder="1" applyAlignment="1">
      <alignment wrapText="1"/>
    </xf>
    <xf numFmtId="49" fontId="8" fillId="0" borderId="20" xfId="0" applyNumberFormat="1" applyFont="1" applyBorder="1" applyAlignment="1">
      <alignment horizontal="center" wrapText="1"/>
    </xf>
    <xf numFmtId="164" fontId="17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top"/>
    </xf>
    <xf numFmtId="0" fontId="0" fillId="2" borderId="0" xfId="0" applyFill="1"/>
    <xf numFmtId="0" fontId="0" fillId="2" borderId="4" xfId="0" applyFill="1" applyBorder="1"/>
    <xf numFmtId="0" fontId="6" fillId="2" borderId="2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4" fillId="0" borderId="3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7" fillId="0" borderId="4" xfId="0" applyFont="1" applyBorder="1"/>
    <xf numFmtId="165" fontId="17" fillId="0" borderId="0" xfId="0" applyNumberFormat="1" applyFont="1"/>
    <xf numFmtId="165" fontId="14" fillId="0" borderId="0" xfId="0" applyNumberFormat="1" applyFont="1" applyAlignment="1">
      <alignment horizontal="right"/>
    </xf>
    <xf numFmtId="165" fontId="17" fillId="0" borderId="4" xfId="0" applyNumberFormat="1" applyFont="1" applyBorder="1"/>
    <xf numFmtId="0" fontId="17" fillId="0" borderId="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20" fillId="0" borderId="9" xfId="0" applyFont="1" applyBorder="1" applyAlignment="1">
      <alignment horizontal="center" vertical="center"/>
    </xf>
    <xf numFmtId="165" fontId="24" fillId="0" borderId="11" xfId="0" applyNumberFormat="1" applyFont="1" applyBorder="1" applyAlignment="1">
      <alignment horizontal="right" vertical="center"/>
    </xf>
    <xf numFmtId="0" fontId="21" fillId="3" borderId="0" xfId="0" applyFont="1" applyFill="1"/>
    <xf numFmtId="165" fontId="17" fillId="0" borderId="0" xfId="0" applyNumberFormat="1" applyFont="1" applyProtection="1">
      <protection hidden="1"/>
    </xf>
    <xf numFmtId="165" fontId="17" fillId="0" borderId="0" xfId="0" applyNumberFormat="1" applyFont="1" applyProtection="1">
      <protection locked="0" hidden="1"/>
    </xf>
    <xf numFmtId="166" fontId="17" fillId="0" borderId="0" xfId="0" applyNumberFormat="1" applyFont="1" applyProtection="1">
      <protection locked="0" hidden="1"/>
    </xf>
    <xf numFmtId="0" fontId="14" fillId="0" borderId="0" xfId="0" applyFont="1" applyAlignment="1" applyProtection="1">
      <alignment horizontal="right"/>
      <protection locked="0"/>
    </xf>
    <xf numFmtId="165" fontId="14" fillId="0" borderId="4" xfId="0" applyNumberFormat="1" applyFont="1" applyBorder="1" applyProtection="1">
      <protection locked="0"/>
    </xf>
    <xf numFmtId="0" fontId="25" fillId="4" borderId="19" xfId="1" applyFont="1" applyFill="1" applyBorder="1"/>
    <xf numFmtId="0" fontId="0" fillId="0" borderId="19" xfId="0" applyBorder="1"/>
    <xf numFmtId="49" fontId="17" fillId="0" borderId="3" xfId="0" applyNumberFormat="1" applyFont="1" applyBorder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4" fillId="0" borderId="12" xfId="0" applyFont="1" applyBorder="1" applyAlignment="1" applyProtection="1">
      <alignment horizontal="justify" vertical="center" wrapText="1"/>
      <protection hidden="1"/>
    </xf>
    <xf numFmtId="0" fontId="14" fillId="0" borderId="1" xfId="0" applyFont="1" applyBorder="1" applyAlignment="1" applyProtection="1">
      <alignment horizontal="justify" vertical="center" wrapText="1"/>
      <protection hidden="1"/>
    </xf>
    <xf numFmtId="0" fontId="14" fillId="0" borderId="2" xfId="0" applyFont="1" applyBorder="1" applyAlignment="1" applyProtection="1">
      <alignment horizontal="justify" vertical="center" wrapText="1"/>
      <protection hidden="1"/>
    </xf>
    <xf numFmtId="0" fontId="14" fillId="0" borderId="3" xfId="0" applyFont="1" applyBorder="1" applyAlignment="1" applyProtection="1">
      <alignment horizontal="justify" vertical="center" wrapText="1"/>
      <protection hidden="1"/>
    </xf>
    <xf numFmtId="0" fontId="14" fillId="0" borderId="0" xfId="0" applyFont="1" applyAlignment="1" applyProtection="1">
      <alignment horizontal="justify" vertical="center" wrapText="1"/>
      <protection hidden="1"/>
    </xf>
    <xf numFmtId="0" fontId="14" fillId="0" borderId="4" xfId="0" applyFont="1" applyBorder="1" applyAlignment="1" applyProtection="1">
      <alignment horizontal="justify" vertical="center" wrapText="1"/>
      <protection hidden="1"/>
    </xf>
    <xf numFmtId="0" fontId="14" fillId="0" borderId="5" xfId="0" applyFont="1" applyBorder="1" applyAlignment="1" applyProtection="1">
      <alignment horizontal="justify" vertical="center" wrapText="1"/>
      <protection hidden="1"/>
    </xf>
    <xf numFmtId="0" fontId="14" fillId="0" borderId="8" xfId="0" applyFont="1" applyBorder="1" applyAlignment="1" applyProtection="1">
      <alignment horizontal="justify" vertical="center" wrapText="1"/>
      <protection hidden="1"/>
    </xf>
    <xf numFmtId="0" fontId="14" fillId="0" borderId="6" xfId="0" applyFont="1" applyBorder="1" applyAlignment="1" applyProtection="1">
      <alignment horizontal="justify" vertical="center" wrapText="1"/>
      <protection hidden="1"/>
    </xf>
    <xf numFmtId="0" fontId="9" fillId="2" borderId="0" xfId="0" applyFont="1" applyFill="1" applyAlignment="1">
      <alignment horizontal="left" vertical="center"/>
    </xf>
    <xf numFmtId="0" fontId="0" fillId="6" borderId="1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1" fillId="0" borderId="18" xfId="0" applyFont="1" applyBorder="1" applyAlignment="1" applyProtection="1">
      <alignment horizontal="left" vertical="center" wrapText="1"/>
      <protection hidden="1"/>
    </xf>
    <xf numFmtId="0" fontId="21" fillId="0" borderId="15" xfId="0" applyFont="1" applyBorder="1" applyAlignment="1" applyProtection="1">
      <alignment horizontal="left" vertical="center" wrapText="1"/>
      <protection hidden="1"/>
    </xf>
    <xf numFmtId="0" fontId="21" fillId="0" borderId="16" xfId="0" applyFont="1" applyBorder="1" applyAlignment="1" applyProtection="1">
      <alignment horizontal="left" vertical="center" wrapText="1"/>
      <protection hidden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9" fillId="0" borderId="5" xfId="0" applyFont="1" applyBorder="1" applyAlignment="1" applyProtection="1">
      <alignment horizontal="left"/>
      <protection hidden="1"/>
    </xf>
    <xf numFmtId="0" fontId="19" fillId="0" borderId="8" xfId="0" applyFont="1" applyBorder="1" applyAlignment="1" applyProtection="1">
      <alignment horizontal="left"/>
      <protection hidden="1"/>
    </xf>
    <xf numFmtId="0" fontId="19" fillId="0" borderId="6" xfId="0" applyFont="1" applyBorder="1" applyAlignment="1" applyProtection="1">
      <alignment horizontal="left"/>
      <protection hidden="1"/>
    </xf>
    <xf numFmtId="0" fontId="17" fillId="0" borderId="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" fillId="0" borderId="20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Valuta 2" xfId="3" xr:uid="{5DDA883B-7702-45B4-8314-DA24DFED5DF4}"/>
  </cellStyles>
  <dxfs count="16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145367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D0C320F-3BBB-4F05-A720-86D70CE2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141222"/>
          <a:ext cx="1531937" cy="302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Testi"/>
      <sheetName val="Unità misura e prezz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Materiali"/>
      <sheetName val="Dettagli materiali"/>
    </sheetNames>
    <sheetDataSet>
      <sheetData sheetId="0">
        <row r="1">
          <cell r="B1" t="str">
            <v>Strato di regolarizzazione</v>
          </cell>
        </row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 t="str">
            <v>(10 mm)</v>
          </cell>
        </row>
        <row r="22"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 t="str">
            <v>RU+PR+AT+SG+U</v>
          </cell>
        </row>
        <row r="31">
          <cell r="B31"/>
        </row>
        <row r="32">
          <cell r="B32"/>
        </row>
        <row r="33">
          <cell r="B33"/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I3" totalsRowShown="0" headerRowDxfId="15" dataDxfId="13" headerRowBorderDxfId="14" tableBorderDxfId="12" totalsRowBorderDxfId="11">
  <autoFilter ref="B2:I3" xr:uid="{AEA5A6D1-FF9C-4BC5-AFEC-65E76A2CF7C4}"/>
  <tableColumns count="8">
    <tableColumn id="1" xr3:uid="{99A9ADA8-A3F4-4195-85C0-501646B750AB}" name="Numero_Tavola" dataDxfId="10"/>
    <tableColumn id="2" xr3:uid="{8F5983F7-AE65-4079-962F-7C5D004DBFAE}" name="Colonna1" dataDxfId="9"/>
    <tableColumn id="3" xr3:uid="{5D36AC4D-423B-478F-B20E-1B033CCF741B}" name="Colonna2" dataDxfId="8">
      <calculatedColumnFormula>VLOOKUP(Analisi!A6,CAR,2,FALSE)</calculatedColumnFormula>
    </tableColumn>
    <tableColumn id="4" xr3:uid="{3DDC4763-A998-4AF1-8B40-ECC34079F2B5}" name="Colonna3" dataDxfId="7"/>
    <tableColumn id="5" xr3:uid="{57638D85-5BF2-44BA-B6DC-41746CE79805}" name="Colonna4" dataDxfId="6"/>
    <tableColumn id="6" xr3:uid="{2E18A3BA-73CE-4B96-A7E7-BE48C4C8BBE9}" name="Colonna5" dataDxfId="5"/>
    <tableColumn id="7" xr3:uid="{4BA78521-3C13-41C9-BCA5-DC2E7A1EE10E}" name="Colonna6" dataDxfId="4">
      <calculatedColumnFormula>VLOOKUP(Analisi!A6,CAR,3,FALSE)</calculatedColumnFormula>
    </tableColumn>
    <tableColumn id="8" xr3:uid="{B6EF6338-7B29-41A5-A6A4-88C1CEBC90A2}" name="Colonna7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33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89"/>
      <c r="B1" s="92" t="s">
        <v>69</v>
      </c>
      <c r="C1" s="93"/>
      <c r="D1" s="93"/>
      <c r="E1" s="93"/>
      <c r="F1" s="93"/>
      <c r="G1" s="94"/>
    </row>
    <row r="2" spans="1:7" ht="3.5" customHeight="1" x14ac:dyDescent="0.25">
      <c r="A2" s="90"/>
      <c r="B2" s="95"/>
      <c r="C2" s="96"/>
      <c r="D2" s="96"/>
      <c r="E2" s="96"/>
      <c r="F2" s="96"/>
      <c r="G2" s="97"/>
    </row>
    <row r="3" spans="1:7" ht="20.149999999999999" customHeight="1" thickBot="1" x14ac:dyDescent="0.3">
      <c r="A3" s="91"/>
      <c r="B3" s="98"/>
      <c r="C3" s="99"/>
      <c r="D3" s="99"/>
      <c r="E3" s="99"/>
      <c r="F3" s="99"/>
      <c r="G3" s="100"/>
    </row>
    <row r="4" spans="1:7" ht="15.5" customHeight="1" thickBot="1" x14ac:dyDescent="0.3">
      <c r="A4" s="88"/>
      <c r="B4" s="88"/>
      <c r="C4" s="88"/>
      <c r="D4" s="88"/>
      <c r="E4" s="101"/>
      <c r="F4" s="101"/>
      <c r="G4" s="45"/>
    </row>
    <row r="5" spans="1:7" ht="15" customHeight="1" x14ac:dyDescent="0.25">
      <c r="A5" s="20" t="s">
        <v>68</v>
      </c>
      <c r="B5" s="8"/>
      <c r="C5" s="8"/>
      <c r="D5" s="8"/>
      <c r="E5" s="46"/>
      <c r="F5" s="46"/>
      <c r="G5" s="47"/>
    </row>
    <row r="6" spans="1:7" ht="15" thickBot="1" x14ac:dyDescent="0.3">
      <c r="A6" s="21" t="s">
        <v>35</v>
      </c>
      <c r="B6" s="48"/>
      <c r="C6" s="49"/>
      <c r="D6" s="50"/>
      <c r="E6" s="46"/>
      <c r="F6" s="46"/>
      <c r="G6" s="47"/>
    </row>
    <row r="7" spans="1:7" ht="15" customHeight="1" thickBot="1" x14ac:dyDescent="0.3">
      <c r="A7" s="51"/>
      <c r="B7" s="51"/>
      <c r="C7" s="51"/>
      <c r="D7" s="51"/>
      <c r="E7" s="51"/>
      <c r="F7" s="46"/>
      <c r="G7" s="47"/>
    </row>
    <row r="8" spans="1:7" ht="12.5" customHeight="1" x14ac:dyDescent="0.25">
      <c r="A8" s="79" t="str">
        <f>Costruzione_voce_prezzo!J3</f>
        <v>Fornitura e posa in opera di strato di regolarizzazione del supporto nel caso di supporti murari irregolari per la successiva applicazione di sistema di rinforzo composito a matrice inorganica, mediante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Il prezzo è per unità di superficie posta in opera per uno spessore medio di 10 mm.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B8" s="80"/>
      <c r="C8" s="80"/>
      <c r="D8" s="80"/>
      <c r="E8" s="80"/>
      <c r="F8" s="80"/>
      <c r="G8" s="81"/>
    </row>
    <row r="9" spans="1:7" ht="12.5" customHeight="1" x14ac:dyDescent="0.25">
      <c r="A9" s="82"/>
      <c r="B9" s="83"/>
      <c r="C9" s="83"/>
      <c r="D9" s="83"/>
      <c r="E9" s="83"/>
      <c r="F9" s="83"/>
      <c r="G9" s="84"/>
    </row>
    <row r="10" spans="1:7" ht="12.5" customHeight="1" x14ac:dyDescent="0.25">
      <c r="A10" s="82"/>
      <c r="B10" s="83"/>
      <c r="C10" s="83"/>
      <c r="D10" s="83"/>
      <c r="E10" s="83"/>
      <c r="F10" s="83"/>
      <c r="G10" s="84"/>
    </row>
    <row r="11" spans="1:7" ht="12.5" customHeight="1" x14ac:dyDescent="0.25">
      <c r="A11" s="82"/>
      <c r="B11" s="83"/>
      <c r="C11" s="83"/>
      <c r="D11" s="83"/>
      <c r="E11" s="83"/>
      <c r="F11" s="83"/>
      <c r="G11" s="84"/>
    </row>
    <row r="12" spans="1:7" ht="12.5" customHeight="1" x14ac:dyDescent="0.25">
      <c r="A12" s="82"/>
      <c r="B12" s="83"/>
      <c r="C12" s="83"/>
      <c r="D12" s="83"/>
      <c r="E12" s="83"/>
      <c r="F12" s="83"/>
      <c r="G12" s="84"/>
    </row>
    <row r="13" spans="1:7" ht="94.5" customHeight="1" thickBot="1" x14ac:dyDescent="0.3">
      <c r="A13" s="85"/>
      <c r="B13" s="86"/>
      <c r="C13" s="86"/>
      <c r="D13" s="86"/>
      <c r="E13" s="86"/>
      <c r="F13" s="86"/>
      <c r="G13" s="87"/>
    </row>
    <row r="14" spans="1:7" ht="15" customHeight="1" x14ac:dyDescent="0.3">
      <c r="A14" s="52" t="s">
        <v>0</v>
      </c>
      <c r="B14" s="53"/>
      <c r="C14" s="24"/>
      <c r="D14" s="54" t="s">
        <v>1</v>
      </c>
      <c r="E14" s="54" t="s">
        <v>3</v>
      </c>
      <c r="F14" s="55" t="s">
        <v>4</v>
      </c>
      <c r="G14" s="56" t="s">
        <v>2</v>
      </c>
    </row>
    <row r="15" spans="1:7" ht="15" customHeight="1" x14ac:dyDescent="0.3">
      <c r="A15" s="77" t="s">
        <v>6</v>
      </c>
      <c r="B15" s="78"/>
      <c r="C15" s="78"/>
      <c r="D15" s="75"/>
      <c r="E15" s="22"/>
      <c r="F15" s="24"/>
      <c r="G15" s="57"/>
    </row>
    <row r="16" spans="1:7" ht="15" customHeight="1" x14ac:dyDescent="0.3">
      <c r="A16" s="77" t="s">
        <v>70</v>
      </c>
      <c r="B16" s="78"/>
      <c r="C16" s="78"/>
      <c r="D16" s="75"/>
      <c r="E16" s="44"/>
      <c r="F16" s="58"/>
      <c r="G16" s="26"/>
    </row>
    <row r="17" spans="1:7" ht="15" customHeight="1" x14ac:dyDescent="0.3">
      <c r="A17" s="113" t="s">
        <v>110</v>
      </c>
      <c r="B17" s="114"/>
      <c r="C17" s="114"/>
      <c r="D17" s="75" t="s">
        <v>113</v>
      </c>
      <c r="E17" s="25">
        <v>7.0000000000000007E-2</v>
      </c>
      <c r="F17" s="68">
        <f>IFERROR(VLOOKUP(A17,'Unità misura e prezzi'!$B$3:$D$87,3,FALSE),"")</f>
        <v>30.07</v>
      </c>
      <c r="G17" s="26">
        <f>IFERROR(E17*F17,"")</f>
        <v>2.1049000000000002</v>
      </c>
    </row>
    <row r="18" spans="1:7" ht="15" customHeight="1" x14ac:dyDescent="0.3">
      <c r="A18" s="113" t="s">
        <v>111</v>
      </c>
      <c r="B18" s="114"/>
      <c r="C18" s="114"/>
      <c r="D18" s="75" t="s">
        <v>113</v>
      </c>
      <c r="E18" s="25">
        <v>7.0000000000000007E-2</v>
      </c>
      <c r="F18" s="68">
        <f>IFERROR(VLOOKUP(A18,'Unità misura e prezzi'!$B$3:$D$87,3,FALSE),"")</f>
        <v>32.450000000000003</v>
      </c>
      <c r="G18" s="26">
        <f t="shared" ref="G18" si="0">IFERROR(E18*F18,"")</f>
        <v>2.2715000000000005</v>
      </c>
    </row>
    <row r="19" spans="1:7" ht="15" customHeight="1" x14ac:dyDescent="0.3">
      <c r="A19" s="115"/>
      <c r="B19" s="116"/>
      <c r="C19" s="116"/>
      <c r="D19" s="75" t="str">
        <f>IFERROR(VLOOKUP(A19,prezzi,2,FALSE),"")</f>
        <v/>
      </c>
      <c r="E19" s="25"/>
      <c r="F19" s="59" t="s">
        <v>22</v>
      </c>
      <c r="G19" s="23">
        <f>SUM(G17:G18)</f>
        <v>4.3764000000000003</v>
      </c>
    </row>
    <row r="20" spans="1:7" ht="15" customHeight="1" x14ac:dyDescent="0.3">
      <c r="A20" s="77" t="s">
        <v>7</v>
      </c>
      <c r="B20" s="78"/>
      <c r="C20" s="78"/>
      <c r="D20" s="75" t="str">
        <f t="shared" ref="D20:D22" si="1">IFERROR(VLOOKUP(A20,prezzi,2,FALSE),"")</f>
        <v/>
      </c>
      <c r="E20" s="25"/>
      <c r="F20" s="24"/>
      <c r="G20" s="60"/>
    </row>
    <row r="21" spans="1:7" ht="15" customHeight="1" x14ac:dyDescent="0.3">
      <c r="A21" s="74" t="str">
        <f>A6</f>
        <v xml:space="preserve">Geocalce F Antisismico </v>
      </c>
      <c r="B21" s="24" t="s">
        <v>71</v>
      </c>
      <c r="C21" s="24"/>
      <c r="D21" s="75" t="s">
        <v>114</v>
      </c>
      <c r="E21" s="25">
        <f>VLOOKUP(A21,Costruzione_voce_prezzo!C7:D8,2,FALSE)</f>
        <v>14</v>
      </c>
      <c r="F21" s="67">
        <f>IFERROR(VLOOKUP(A21,'Unità misura e prezzi'!$B$3:$D$87,3,FALSE),"")</f>
        <v>0.44</v>
      </c>
      <c r="G21" s="26">
        <f xml:space="preserve"> IFERROR(F21*E21,"")</f>
        <v>6.16</v>
      </c>
    </row>
    <row r="22" spans="1:7" ht="15" customHeight="1" x14ac:dyDescent="0.3">
      <c r="A22" s="61"/>
      <c r="B22" s="62"/>
      <c r="C22" s="62"/>
      <c r="D22" s="75" t="str">
        <f t="shared" si="1"/>
        <v/>
      </c>
      <c r="E22" s="25"/>
      <c r="F22" s="59" t="s">
        <v>8</v>
      </c>
      <c r="G22" s="23">
        <f>SUM(G21:G21)</f>
        <v>6.16</v>
      </c>
    </row>
    <row r="23" spans="1:7" ht="15" customHeight="1" x14ac:dyDescent="0.3">
      <c r="A23" s="77" t="s">
        <v>9</v>
      </c>
      <c r="B23" s="78"/>
      <c r="C23" s="78"/>
      <c r="D23" s="75"/>
      <c r="E23" s="25"/>
      <c r="F23" s="59"/>
      <c r="G23" s="26"/>
    </row>
    <row r="24" spans="1:7" ht="15" customHeight="1" x14ac:dyDescent="0.3">
      <c r="A24" s="61" t="s">
        <v>5</v>
      </c>
      <c r="B24" s="62"/>
      <c r="C24" s="62"/>
      <c r="D24" s="76" t="s">
        <v>114</v>
      </c>
      <c r="E24" s="25">
        <f>E21</f>
        <v>14</v>
      </c>
      <c r="F24" s="69">
        <f>0.02</f>
        <v>0.02</v>
      </c>
      <c r="G24" s="26">
        <f xml:space="preserve"> F24*E24</f>
        <v>0.28000000000000003</v>
      </c>
    </row>
    <row r="25" spans="1:7" ht="15" customHeight="1" x14ac:dyDescent="0.3">
      <c r="A25" s="61"/>
      <c r="B25" s="62"/>
      <c r="C25" s="62"/>
      <c r="D25" s="24"/>
      <c r="E25" s="24"/>
      <c r="F25" s="59" t="s">
        <v>10</v>
      </c>
      <c r="G25" s="23">
        <f>SUM(G24:G24)</f>
        <v>0.28000000000000003</v>
      </c>
    </row>
    <row r="26" spans="1:7" ht="15" customHeight="1" x14ac:dyDescent="0.3">
      <c r="A26" s="52"/>
      <c r="B26" s="53"/>
      <c r="C26" s="24"/>
      <c r="D26" s="24"/>
      <c r="E26" s="24"/>
      <c r="F26" s="59" t="s">
        <v>26</v>
      </c>
      <c r="G26" s="26">
        <f>SUM(G25,G22,G19)</f>
        <v>10.816400000000002</v>
      </c>
    </row>
    <row r="27" spans="1:7" ht="15" customHeight="1" x14ac:dyDescent="0.3">
      <c r="A27" s="52"/>
      <c r="B27" s="53"/>
      <c r="C27" s="24"/>
      <c r="D27" s="24"/>
      <c r="E27" s="24"/>
      <c r="F27" s="70" t="s">
        <v>11</v>
      </c>
      <c r="G27" s="71">
        <f>G26*0.17</f>
        <v>1.8387880000000003</v>
      </c>
    </row>
    <row r="28" spans="1:7" ht="15" customHeight="1" x14ac:dyDescent="0.3">
      <c r="A28" s="63"/>
      <c r="B28" s="24"/>
      <c r="C28" s="24"/>
      <c r="D28" s="24"/>
      <c r="E28" s="24"/>
      <c r="F28" s="70" t="s">
        <v>12</v>
      </c>
      <c r="G28" s="71">
        <f>(G26+G27)*0.1</f>
        <v>1.2655188000000004</v>
      </c>
    </row>
    <row r="29" spans="1:7" ht="15" customHeight="1" thickBot="1" x14ac:dyDescent="0.3">
      <c r="A29" s="110" t="str">
        <f>'Unità misura e prezzi'!B2</f>
        <v>* Prezzi materiali Kerakoll = Listino 05-2026. Prezzi manodopera = Prezziario DEI (I Semestre 2026) - Media Nazionale.</v>
      </c>
      <c r="B29" s="111"/>
      <c r="C29" s="111"/>
      <c r="D29" s="111"/>
      <c r="E29" s="111"/>
      <c r="F29" s="111"/>
      <c r="G29" s="112"/>
    </row>
    <row r="30" spans="1:7" ht="33" customHeight="1" thickBot="1" x14ac:dyDescent="0.3">
      <c r="A30" s="64"/>
      <c r="B30" s="109" t="s">
        <v>27</v>
      </c>
      <c r="C30" s="109"/>
      <c r="D30" s="108" t="s">
        <v>152</v>
      </c>
      <c r="E30" s="108"/>
      <c r="F30" s="108"/>
      <c r="G30" s="65">
        <f>G26+G27+G28</f>
        <v>13.920706800000003</v>
      </c>
    </row>
    <row r="31" spans="1:7" ht="13" thickBot="1" x14ac:dyDescent="0.3">
      <c r="A31" s="66"/>
      <c r="B31" s="66"/>
      <c r="C31" s="66"/>
      <c r="D31" s="66"/>
      <c r="E31" s="66"/>
      <c r="F31" s="66"/>
      <c r="G31" s="66"/>
    </row>
    <row r="32" spans="1:7" s="3" customFormat="1" ht="18" x14ac:dyDescent="0.4">
      <c r="A32" s="102" t="s">
        <v>13</v>
      </c>
      <c r="B32" s="103"/>
      <c r="C32" s="103"/>
      <c r="D32" s="103"/>
      <c r="E32" s="103"/>
      <c r="F32" s="103"/>
      <c r="G32" s="104"/>
    </row>
    <row r="33" spans="1:7" s="3" customFormat="1" ht="162" customHeight="1" thickBot="1" x14ac:dyDescent="0.3">
      <c r="A33" s="105" t="str">
        <f>CONCATENATE(Costruzione_voce_prezzo!L3,Costruzione_voce_prezzo!M3)</f>
        <v xml:space="preserve">Fornitura e posa in opera di strato di regolarizzazione del supporto nel caso di supporti murari irregolari per la successiva applicazione di sistema di rinforzo composito a matrice inorganica, mediante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
L'intervento si svolge nelle seguenti fasi: eventuale preparazione delle superfici da rinforzare, mediante demolizione e rimozione dell’intonaco esistente, ripristino di eventuali lesioni mediante cucitura e/o consolidamento con iniezione di malta fluida (da contabilizzare a parte) e depolverizzazione finale mediante idrolavaggio a bassa pressione; preparazione e stesura della malta. 
La quantificazione è espressa per unità di superficie </v>
      </c>
      <c r="B33" s="106"/>
      <c r="C33" s="106"/>
      <c r="D33" s="106"/>
      <c r="E33" s="106"/>
      <c r="F33" s="106"/>
      <c r="G33" s="107"/>
    </row>
  </sheetData>
  <sheetProtection algorithmName="SHA-512" hashValue="8k4uCxQ81zhydNMfE2sDofuU8WjOBvEa4Cj0NHTdVA+I3Dt4f9K6aHWAYtVmhjpX5xHNt13x8suujssJVI5OLg==" saltValue="+oYtewQiqy+eDVvP6qEi0w==" spinCount="100000" sheet="1" formatCells="0" formatColumns="0" formatRows="0" insertColumns="0" insertRows="0" insertHyperlinks="0" deleteColumns="0" deleteRows="0" sort="0" autoFilter="0" pivotTables="0"/>
  <mergeCells count="17">
    <mergeCell ref="A16:C16"/>
    <mergeCell ref="A32:G32"/>
    <mergeCell ref="A33:G33"/>
    <mergeCell ref="D30:F30"/>
    <mergeCell ref="B30:C30"/>
    <mergeCell ref="A29:G29"/>
    <mergeCell ref="A17:C17"/>
    <mergeCell ref="A18:C18"/>
    <mergeCell ref="A20:C20"/>
    <mergeCell ref="A19:C19"/>
    <mergeCell ref="A23:C23"/>
    <mergeCell ref="A15:C15"/>
    <mergeCell ref="A8:G13"/>
    <mergeCell ref="A4:D4"/>
    <mergeCell ref="A1:A3"/>
    <mergeCell ref="B1:G3"/>
    <mergeCell ref="E4:F4"/>
  </mergeCells>
  <conditionalFormatting sqref="A6:D6">
    <cfRule type="expression" dxfId="2" priority="2">
      <formula>ISNUMBER(A6)</formula>
    </cfRule>
    <cfRule type="expression" dxfId="1" priority="12">
      <formula>ISTEXT(A6)</formula>
    </cfRule>
    <cfRule type="expression" dxfId="0" priority="16">
      <formula>ISBLANK(A6)</formula>
    </cfRule>
  </conditionalFormatting>
  <dataValidations xWindow="392" yWindow="570" count="2">
    <dataValidation allowBlank="1" sqref="B6:D6" xr:uid="{ECD4BCA0-056E-4C46-9E94-C486BDDBB4AF}"/>
    <dataValidation type="list" allowBlank="1" sqref="A6" xr:uid="{E85806B0-66BF-4639-BD9D-D2E0543F175E}">
      <formula1>MAT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M13"/>
  <sheetViews>
    <sheetView zoomScale="90" zoomScaleNormal="90" workbookViewId="0">
      <pane xSplit="1" topLeftCell="F1" activePane="topRight" state="frozen"/>
      <selection sqref="A1:A3"/>
      <selection pane="topRight" sqref="A1:A3"/>
    </sheetView>
  </sheetViews>
  <sheetFormatPr defaultRowHeight="12.5" x14ac:dyDescent="0.25"/>
  <cols>
    <col min="1" max="1" width="2.453125" customWidth="1"/>
    <col min="2" max="2" width="19.54296875" customWidth="1"/>
    <col min="3" max="3" width="46.36328125" customWidth="1"/>
    <col min="4" max="4" width="45.81640625" bestFit="1" customWidth="1"/>
    <col min="5" max="5" width="37.453125" customWidth="1"/>
    <col min="6" max="6" width="19.81640625" customWidth="1"/>
    <col min="7" max="7" width="23.90625" customWidth="1"/>
    <col min="8" max="8" width="60.81640625" customWidth="1"/>
    <col min="9" max="9" width="42.1796875" customWidth="1"/>
    <col min="10" max="10" width="99.7265625" customWidth="1"/>
    <col min="11" max="11" width="15.6328125" customWidth="1"/>
    <col min="12" max="12" width="40.453125" customWidth="1"/>
    <col min="13" max="13" width="45.26953125" customWidth="1"/>
  </cols>
  <sheetData>
    <row r="2" spans="2:13" ht="76.5" customHeight="1" x14ac:dyDescent="0.3">
      <c r="B2" s="4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30</v>
      </c>
      <c r="J2" s="12" t="s">
        <v>21</v>
      </c>
      <c r="K2" s="2"/>
      <c r="L2" s="2"/>
      <c r="M2" s="5"/>
    </row>
    <row r="3" spans="2:13" ht="187.5" x14ac:dyDescent="0.25">
      <c r="B3" s="15"/>
      <c r="C3" s="14" t="s">
        <v>147</v>
      </c>
      <c r="D3" s="14" t="str">
        <f>VLOOKUP(Analisi!A6,CAR,2,FALSE)</f>
        <v xml:space="preserve">malta inorganica igroscopica e traspirabile a base di pura calce idraulica naturale NHL 3.5 </v>
      </c>
      <c r="E3" s="43" t="s">
        <v>66</v>
      </c>
      <c r="F3" s="18" t="str">
        <f>Analisi!A6</f>
        <v xml:space="preserve">Geocalce F Antisismico </v>
      </c>
      <c r="G3" s="7" t="s">
        <v>67</v>
      </c>
      <c r="H3" s="14" t="str">
        <f>VLOOKUP(Analisi!A6,CAR,3,FALSE)</f>
        <v xml:space="preserve">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v>
      </c>
      <c r="I3" s="19" t="s">
        <v>153</v>
      </c>
      <c r="J3" s="13" t="str">
        <f>CONCATENATE(C3,D3,E3,F3,G3,H3,I3)</f>
        <v>Fornitura e posa in opera di strato di regolarizzazione del supporto nel caso di supporti murari irregolari per la successiva applicazione di sistema di rinforzo composito a matrice inorganica, mediante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Il prezzo è per unità di superficie posta in opera per uno spessore medio di 10 mm. È altresì compresa la fornitura e posa in opera di tutti i materiali sopra descritti e quanto altro occorre per dare il lavoro finito. Sono esclusi: le prove di accettazione del materiale; le indagini pre e post intervento; tutti i sussidi necessari per l'esecuzione dei lavori ricadenti all'interno dei costi della sicurezza indiretti.</v>
      </c>
      <c r="L3" s="5" t="str">
        <f>CONCATENATE(C3,D3,E3,F3,G3,H3)</f>
        <v xml:space="preserve">Fornitura e posa in opera di strato di regolarizzazione del supporto nel caso di supporti murari irregolari per la successiva applicazione di sistema di rinforzo composito a matrice inorganica, mediante malta inorganica igroscopica e traspirabile a base di pura calce idraulica naturale NHL 3.5 - tipo Geocalce F Antisismico di Kerakoll. Caratteristiche della malta certificate: classe della malta G/M15 (EN 998/2), classe di resistenza R1 PCC (EN 1504-3), permeabilità al vapore acqueo da 15 a 35 (EN 1745), resistenza a compressione a 28 gg ≥ 15 N/mm2 (EN 1015-11), modulo elastico 9 GPa (EN 13412), adesione al supporto a 28 gg &gt; 1,0 N/mm2 – FB: B (EN 1015-12). </v>
      </c>
      <c r="M3" s="10" t="s">
        <v>148</v>
      </c>
    </row>
    <row r="6" spans="2:13" ht="63" customHeight="1" x14ac:dyDescent="0.3">
      <c r="C6" s="17" t="s">
        <v>29</v>
      </c>
      <c r="D6" t="s">
        <v>109</v>
      </c>
    </row>
    <row r="7" spans="2:13" ht="44.5" customHeight="1" x14ac:dyDescent="0.25">
      <c r="C7" s="16" t="s">
        <v>35</v>
      </c>
      <c r="D7">
        <v>14</v>
      </c>
    </row>
    <row r="8" spans="2:13" ht="62" customHeight="1" x14ac:dyDescent="0.25">
      <c r="C8" s="16" t="s">
        <v>36</v>
      </c>
      <c r="D8">
        <v>14.5</v>
      </c>
    </row>
    <row r="12" spans="2:13" ht="48.5" customHeight="1" x14ac:dyDescent="0.25">
      <c r="C12" s="9" t="s">
        <v>35</v>
      </c>
      <c r="D12" s="11" t="s">
        <v>72</v>
      </c>
      <c r="E12" s="11" t="s">
        <v>74</v>
      </c>
    </row>
    <row r="13" spans="2:13" ht="38" customHeight="1" x14ac:dyDescent="0.25">
      <c r="C13" s="9" t="s">
        <v>36</v>
      </c>
      <c r="D13" s="11" t="s">
        <v>72</v>
      </c>
      <c r="E13" s="13" t="s">
        <v>73</v>
      </c>
    </row>
  </sheetData>
  <phoneticPr fontId="7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28" customWidth="1"/>
    <col min="2" max="2" width="37.81640625" style="27" customWidth="1"/>
    <col min="3" max="3" width="12.90625" style="28" customWidth="1"/>
    <col min="4" max="4" width="11" style="28" customWidth="1"/>
    <col min="5" max="5" width="16.54296875" style="28" customWidth="1"/>
    <col min="6" max="6" width="39.1796875" style="28" customWidth="1"/>
    <col min="7" max="7" width="30.08984375" style="28" customWidth="1"/>
    <col min="8" max="16384" width="8.7265625" style="28"/>
  </cols>
  <sheetData>
    <row r="1" spans="2:7" ht="6.5" customHeight="1" x14ac:dyDescent="0.35"/>
    <row r="2" spans="2:7" ht="36.5" customHeight="1" x14ac:dyDescent="0.35">
      <c r="B2" s="117" t="s">
        <v>175</v>
      </c>
      <c r="C2" s="117"/>
      <c r="D2" s="117"/>
    </row>
    <row r="3" spans="2:7" x14ac:dyDescent="0.35">
      <c r="B3" s="29" t="s">
        <v>25</v>
      </c>
      <c r="C3" s="30" t="s">
        <v>23</v>
      </c>
      <c r="D3" s="30" t="s">
        <v>24</v>
      </c>
    </row>
    <row r="4" spans="2:7" x14ac:dyDescent="0.35">
      <c r="B4" s="31" t="s">
        <v>110</v>
      </c>
      <c r="C4" s="32" t="s">
        <v>113</v>
      </c>
      <c r="D4" s="33">
        <v>30.07</v>
      </c>
      <c r="G4" s="72" t="s">
        <v>75</v>
      </c>
    </row>
    <row r="5" spans="2:7" ht="14" customHeight="1" x14ac:dyDescent="0.35">
      <c r="B5" s="31" t="s">
        <v>111</v>
      </c>
      <c r="C5" s="32" t="s">
        <v>113</v>
      </c>
      <c r="D5" s="33">
        <v>32.450000000000003</v>
      </c>
      <c r="G5" s="118" t="s">
        <v>76</v>
      </c>
    </row>
    <row r="6" spans="2:7" ht="14" customHeight="1" x14ac:dyDescent="0.35">
      <c r="B6" s="31" t="s">
        <v>112</v>
      </c>
      <c r="C6" s="32" t="s">
        <v>113</v>
      </c>
      <c r="D6" s="33">
        <v>26.94</v>
      </c>
      <c r="G6" s="118"/>
    </row>
    <row r="7" spans="2:7" x14ac:dyDescent="0.35">
      <c r="B7" s="34" t="s">
        <v>31</v>
      </c>
      <c r="C7" s="35" t="s">
        <v>114</v>
      </c>
      <c r="D7" s="36">
        <v>1.34</v>
      </c>
      <c r="G7" s="118"/>
    </row>
    <row r="8" spans="2:7" x14ac:dyDescent="0.35">
      <c r="B8" s="37" t="s">
        <v>32</v>
      </c>
      <c r="C8" s="38" t="s">
        <v>114</v>
      </c>
      <c r="D8" s="39">
        <v>23.695</v>
      </c>
      <c r="G8" s="118"/>
    </row>
    <row r="9" spans="2:7" x14ac:dyDescent="0.35">
      <c r="B9" s="34" t="s">
        <v>33</v>
      </c>
      <c r="C9" s="35" t="s">
        <v>115</v>
      </c>
      <c r="D9" s="36">
        <v>11.91</v>
      </c>
      <c r="G9" s="118"/>
    </row>
    <row r="10" spans="2:7" x14ac:dyDescent="0.35">
      <c r="B10" s="34" t="s">
        <v>34</v>
      </c>
      <c r="C10" s="35" t="s">
        <v>114</v>
      </c>
      <c r="D10" s="36">
        <v>1.26</v>
      </c>
      <c r="G10" s="118"/>
    </row>
    <row r="11" spans="2:7" x14ac:dyDescent="0.35">
      <c r="B11" s="37" t="s">
        <v>35</v>
      </c>
      <c r="C11" s="38" t="s">
        <v>114</v>
      </c>
      <c r="D11" s="39">
        <v>0.44</v>
      </c>
      <c r="G11" s="118"/>
    </row>
    <row r="12" spans="2:7" x14ac:dyDescent="0.35">
      <c r="B12" s="34" t="s">
        <v>36</v>
      </c>
      <c r="C12" s="35" t="s">
        <v>114</v>
      </c>
      <c r="D12" s="36">
        <v>0.44</v>
      </c>
    </row>
    <row r="13" spans="2:7" x14ac:dyDescent="0.35">
      <c r="B13" s="34" t="s">
        <v>37</v>
      </c>
      <c r="C13" s="35" t="s">
        <v>114</v>
      </c>
      <c r="D13" s="36">
        <v>0.52</v>
      </c>
    </row>
    <row r="14" spans="2:7" x14ac:dyDescent="0.35">
      <c r="B14" s="34" t="s">
        <v>38</v>
      </c>
      <c r="C14" s="35" t="s">
        <v>114</v>
      </c>
      <c r="D14" s="36">
        <v>0.33</v>
      </c>
    </row>
    <row r="15" spans="2:7" x14ac:dyDescent="0.35">
      <c r="B15" s="34" t="s">
        <v>39</v>
      </c>
      <c r="C15" s="35" t="s">
        <v>114</v>
      </c>
      <c r="D15" s="36">
        <v>0.81</v>
      </c>
    </row>
    <row r="16" spans="2:7" x14ac:dyDescent="0.35">
      <c r="B16" s="34" t="s">
        <v>40</v>
      </c>
      <c r="C16" s="35" t="s">
        <v>116</v>
      </c>
      <c r="D16" s="36">
        <v>18.739999999999998</v>
      </c>
    </row>
    <row r="17" spans="2:4" x14ac:dyDescent="0.35">
      <c r="B17" s="34" t="s">
        <v>41</v>
      </c>
      <c r="C17" s="35" t="s">
        <v>116</v>
      </c>
      <c r="D17" s="36">
        <v>28.27</v>
      </c>
    </row>
    <row r="18" spans="2:4" x14ac:dyDescent="0.35">
      <c r="B18" s="34" t="s">
        <v>42</v>
      </c>
      <c r="C18" s="35" t="s">
        <v>116</v>
      </c>
      <c r="D18" s="36">
        <v>33.11</v>
      </c>
    </row>
    <row r="19" spans="2:4" x14ac:dyDescent="0.35">
      <c r="B19" s="34" t="s">
        <v>43</v>
      </c>
      <c r="C19" s="35" t="s">
        <v>116</v>
      </c>
      <c r="D19" s="36">
        <v>42.57</v>
      </c>
    </row>
    <row r="20" spans="2:4" x14ac:dyDescent="0.35">
      <c r="B20" s="34" t="s">
        <v>44</v>
      </c>
      <c r="C20" s="35" t="s">
        <v>116</v>
      </c>
      <c r="D20" s="36">
        <v>18.5</v>
      </c>
    </row>
    <row r="21" spans="2:4" x14ac:dyDescent="0.35">
      <c r="B21" s="34" t="s">
        <v>45</v>
      </c>
      <c r="C21" s="35" t="s">
        <v>116</v>
      </c>
      <c r="D21" s="36">
        <v>31.5</v>
      </c>
    </row>
    <row r="22" spans="2:4" x14ac:dyDescent="0.35">
      <c r="B22" s="34" t="s">
        <v>46</v>
      </c>
      <c r="C22" s="35" t="s">
        <v>116</v>
      </c>
      <c r="D22" s="36">
        <v>9.8000000000000007</v>
      </c>
    </row>
    <row r="23" spans="2:4" x14ac:dyDescent="0.35">
      <c r="B23" s="34" t="s">
        <v>47</v>
      </c>
      <c r="C23" s="35" t="s">
        <v>116</v>
      </c>
      <c r="D23" s="36">
        <v>14.51</v>
      </c>
    </row>
    <row r="24" spans="2:4" x14ac:dyDescent="0.35">
      <c r="B24" s="34" t="s">
        <v>117</v>
      </c>
      <c r="C24" s="35" t="s">
        <v>79</v>
      </c>
      <c r="D24" s="36">
        <v>3.23</v>
      </c>
    </row>
    <row r="25" spans="2:4" x14ac:dyDescent="0.35">
      <c r="B25" s="34" t="s">
        <v>48</v>
      </c>
      <c r="C25" s="35" t="s">
        <v>79</v>
      </c>
      <c r="D25" s="36">
        <v>0.97</v>
      </c>
    </row>
    <row r="26" spans="2:4" x14ac:dyDescent="0.35">
      <c r="B26" s="34" t="s">
        <v>118</v>
      </c>
      <c r="C26" s="35" t="s">
        <v>79</v>
      </c>
      <c r="D26" s="36">
        <v>1</v>
      </c>
    </row>
    <row r="27" spans="2:4" x14ac:dyDescent="0.35">
      <c r="B27" s="34" t="s">
        <v>119</v>
      </c>
      <c r="C27" s="35" t="s">
        <v>79</v>
      </c>
      <c r="D27" s="36">
        <v>1</v>
      </c>
    </row>
    <row r="28" spans="2:4" x14ac:dyDescent="0.35">
      <c r="B28" s="34" t="s">
        <v>49</v>
      </c>
      <c r="C28" s="35" t="s">
        <v>114</v>
      </c>
      <c r="D28" s="36">
        <v>0.45</v>
      </c>
    </row>
    <row r="29" spans="2:4" x14ac:dyDescent="0.35">
      <c r="B29" s="34" t="s">
        <v>149</v>
      </c>
      <c r="C29" s="35" t="s">
        <v>116</v>
      </c>
      <c r="D29" s="36">
        <v>1.534</v>
      </c>
    </row>
    <row r="30" spans="2:4" x14ac:dyDescent="0.35">
      <c r="B30" s="34" t="s">
        <v>50</v>
      </c>
      <c r="C30" s="35" t="s">
        <v>114</v>
      </c>
      <c r="D30" s="36">
        <v>0.72</v>
      </c>
    </row>
    <row r="31" spans="2:4" x14ac:dyDescent="0.35">
      <c r="B31" s="34" t="s">
        <v>51</v>
      </c>
      <c r="C31" s="35" t="s">
        <v>114</v>
      </c>
      <c r="D31" s="36">
        <v>0.61</v>
      </c>
    </row>
    <row r="32" spans="2:4" x14ac:dyDescent="0.35">
      <c r="B32" s="34" t="s">
        <v>52</v>
      </c>
      <c r="C32" s="35" t="s">
        <v>114</v>
      </c>
      <c r="D32" s="36">
        <v>0.71</v>
      </c>
    </row>
    <row r="33" spans="2:7" x14ac:dyDescent="0.35">
      <c r="B33" s="40" t="s">
        <v>53</v>
      </c>
      <c r="C33" s="38" t="s">
        <v>114</v>
      </c>
      <c r="D33" s="41">
        <v>44.207000000000001</v>
      </c>
    </row>
    <row r="34" spans="2:7" x14ac:dyDescent="0.35">
      <c r="B34" s="34" t="s">
        <v>54</v>
      </c>
      <c r="C34" s="35" t="s">
        <v>114</v>
      </c>
      <c r="D34" s="36">
        <v>14.85</v>
      </c>
    </row>
    <row r="35" spans="2:7" x14ac:dyDescent="0.35">
      <c r="B35" s="34" t="s">
        <v>55</v>
      </c>
      <c r="C35" s="35" t="s">
        <v>114</v>
      </c>
      <c r="D35" s="36">
        <v>0.36</v>
      </c>
    </row>
    <row r="36" spans="2:7" x14ac:dyDescent="0.35">
      <c r="B36" s="34" t="s">
        <v>77</v>
      </c>
      <c r="C36" s="35" t="s">
        <v>114</v>
      </c>
      <c r="D36" s="36">
        <v>1.97</v>
      </c>
    </row>
    <row r="37" spans="2:7" x14ac:dyDescent="0.35">
      <c r="B37" s="34" t="s">
        <v>56</v>
      </c>
      <c r="C37" s="35" t="s">
        <v>114</v>
      </c>
      <c r="D37" s="36">
        <v>0.87</v>
      </c>
    </row>
    <row r="38" spans="2:7" x14ac:dyDescent="0.35">
      <c r="B38" s="34" t="s">
        <v>154</v>
      </c>
      <c r="C38" s="35" t="s">
        <v>115</v>
      </c>
      <c r="D38" s="36">
        <v>12.63</v>
      </c>
    </row>
    <row r="39" spans="2:7" x14ac:dyDescent="0.35">
      <c r="B39" s="34" t="s">
        <v>155</v>
      </c>
      <c r="C39" s="35" t="s">
        <v>115</v>
      </c>
      <c r="D39" s="36">
        <v>6.73</v>
      </c>
    </row>
    <row r="40" spans="2:7" x14ac:dyDescent="0.35">
      <c r="B40" s="34" t="s">
        <v>57</v>
      </c>
      <c r="C40" s="35" t="s">
        <v>114</v>
      </c>
      <c r="D40" s="36">
        <v>0.48</v>
      </c>
    </row>
    <row r="41" spans="2:7" x14ac:dyDescent="0.35">
      <c r="B41" s="34" t="s">
        <v>150</v>
      </c>
      <c r="C41" s="35" t="s">
        <v>116</v>
      </c>
      <c r="D41" s="36">
        <v>1.5</v>
      </c>
    </row>
    <row r="42" spans="2:7" x14ac:dyDescent="0.35">
      <c r="B42" s="34" t="s">
        <v>58</v>
      </c>
      <c r="C42" s="35" t="s">
        <v>134</v>
      </c>
      <c r="D42" s="36">
        <v>9.0999999999999998E-2</v>
      </c>
      <c r="E42" s="28" t="s">
        <v>59</v>
      </c>
      <c r="F42" s="28" t="s">
        <v>60</v>
      </c>
      <c r="G42" s="28">
        <f>53.24/585</f>
        <v>9.1008547008547006E-2</v>
      </c>
    </row>
    <row r="43" spans="2:7" x14ac:dyDescent="0.35">
      <c r="B43" s="34" t="s">
        <v>61</v>
      </c>
      <c r="C43" s="35" t="s">
        <v>114</v>
      </c>
      <c r="D43" s="36">
        <v>9.57</v>
      </c>
    </row>
    <row r="44" spans="2:7" x14ac:dyDescent="0.35">
      <c r="B44" s="34" t="s">
        <v>62</v>
      </c>
      <c r="C44" s="35" t="s">
        <v>114</v>
      </c>
      <c r="D44" s="36">
        <v>12.87</v>
      </c>
    </row>
    <row r="45" spans="2:7" x14ac:dyDescent="0.35">
      <c r="B45" s="34" t="s">
        <v>63</v>
      </c>
      <c r="C45" s="35" t="s">
        <v>114</v>
      </c>
      <c r="D45" s="36">
        <v>9.6999999999999993</v>
      </c>
    </row>
    <row r="46" spans="2:7" x14ac:dyDescent="0.35">
      <c r="B46" s="42" t="s">
        <v>28</v>
      </c>
      <c r="C46" s="35" t="s">
        <v>79</v>
      </c>
      <c r="D46" s="36">
        <v>0.85</v>
      </c>
    </row>
    <row r="47" spans="2:7" x14ac:dyDescent="0.35">
      <c r="B47" s="34" t="s">
        <v>78</v>
      </c>
      <c r="C47" s="35" t="s">
        <v>114</v>
      </c>
      <c r="D47" s="36">
        <v>9.66</v>
      </c>
    </row>
    <row r="48" spans="2:7" x14ac:dyDescent="0.35">
      <c r="B48" s="34" t="s">
        <v>64</v>
      </c>
      <c r="C48" s="35" t="s">
        <v>114</v>
      </c>
      <c r="D48" s="36">
        <v>23.43</v>
      </c>
    </row>
    <row r="49" spans="2:4" x14ac:dyDescent="0.35">
      <c r="B49" s="119" t="s">
        <v>65</v>
      </c>
      <c r="C49" s="120" t="s">
        <v>79</v>
      </c>
      <c r="D49" s="36">
        <v>44.73</v>
      </c>
    </row>
    <row r="50" spans="2:4" x14ac:dyDescent="0.35">
      <c r="B50" s="119" t="s">
        <v>80</v>
      </c>
      <c r="C50" s="120" t="s">
        <v>79</v>
      </c>
      <c r="D50" s="36">
        <v>2.66</v>
      </c>
    </row>
    <row r="51" spans="2:4" x14ac:dyDescent="0.35">
      <c r="B51" s="119" t="s">
        <v>81</v>
      </c>
      <c r="C51" s="120" t="s">
        <v>79</v>
      </c>
      <c r="D51" s="36">
        <v>4.05</v>
      </c>
    </row>
    <row r="52" spans="2:4" x14ac:dyDescent="0.35">
      <c r="B52" s="119" t="s">
        <v>82</v>
      </c>
      <c r="C52" s="73" t="s">
        <v>79</v>
      </c>
      <c r="D52" s="36">
        <v>254.68</v>
      </c>
    </row>
    <row r="53" spans="2:4" x14ac:dyDescent="0.35">
      <c r="B53" s="119" t="s">
        <v>83</v>
      </c>
      <c r="C53" s="73" t="s">
        <v>79</v>
      </c>
      <c r="D53" s="36">
        <v>389.62</v>
      </c>
    </row>
    <row r="54" spans="2:4" x14ac:dyDescent="0.35">
      <c r="B54" s="119" t="s">
        <v>84</v>
      </c>
      <c r="C54" s="73" t="s">
        <v>79</v>
      </c>
      <c r="D54" s="36">
        <v>565.55999999999995</v>
      </c>
    </row>
    <row r="55" spans="2:4" x14ac:dyDescent="0.35">
      <c r="B55" s="119" t="s">
        <v>85</v>
      </c>
      <c r="C55" s="73" t="s">
        <v>79</v>
      </c>
      <c r="D55" s="36">
        <v>800.99</v>
      </c>
    </row>
    <row r="56" spans="2:4" x14ac:dyDescent="0.35">
      <c r="B56" s="119" t="s">
        <v>86</v>
      </c>
      <c r="C56" s="73" t="s">
        <v>79</v>
      </c>
      <c r="D56" s="36">
        <v>173.4</v>
      </c>
    </row>
    <row r="57" spans="2:4" x14ac:dyDescent="0.35">
      <c r="B57" s="119" t="s">
        <v>87</v>
      </c>
      <c r="C57" s="73" t="s">
        <v>79</v>
      </c>
      <c r="D57" s="36">
        <v>251.98</v>
      </c>
    </row>
    <row r="58" spans="2:4" x14ac:dyDescent="0.35">
      <c r="B58" s="119" t="s">
        <v>88</v>
      </c>
      <c r="C58" s="73" t="s">
        <v>79</v>
      </c>
      <c r="D58" s="36">
        <v>395.26</v>
      </c>
    </row>
    <row r="59" spans="2:4" x14ac:dyDescent="0.35">
      <c r="B59" s="119" t="s">
        <v>89</v>
      </c>
      <c r="C59" s="73" t="s">
        <v>79</v>
      </c>
      <c r="D59" s="36">
        <v>533.33000000000004</v>
      </c>
    </row>
    <row r="60" spans="2:4" x14ac:dyDescent="0.35">
      <c r="B60" s="119" t="s">
        <v>90</v>
      </c>
      <c r="C60" s="73" t="s">
        <v>79</v>
      </c>
      <c r="D60" s="36">
        <v>14.59</v>
      </c>
    </row>
    <row r="61" spans="2:4" x14ac:dyDescent="0.35">
      <c r="B61" s="119" t="s">
        <v>91</v>
      </c>
      <c r="C61" s="73" t="s">
        <v>79</v>
      </c>
      <c r="D61" s="36">
        <v>7.77</v>
      </c>
    </row>
    <row r="62" spans="2:4" x14ac:dyDescent="0.35">
      <c r="B62" s="119" t="s">
        <v>92</v>
      </c>
      <c r="C62" s="73" t="s">
        <v>79</v>
      </c>
      <c r="D62" s="36">
        <v>357.2</v>
      </c>
    </row>
    <row r="63" spans="2:4" x14ac:dyDescent="0.35">
      <c r="B63" s="119" t="s">
        <v>93</v>
      </c>
      <c r="C63" s="73" t="s">
        <v>79</v>
      </c>
      <c r="D63" s="36">
        <v>546.58000000000004</v>
      </c>
    </row>
    <row r="64" spans="2:4" x14ac:dyDescent="0.35">
      <c r="B64" s="119" t="s">
        <v>94</v>
      </c>
      <c r="C64" s="73" t="s">
        <v>79</v>
      </c>
      <c r="D64" s="36">
        <v>856.77</v>
      </c>
    </row>
    <row r="65" spans="2:4" x14ac:dyDescent="0.35">
      <c r="B65" s="119" t="s">
        <v>95</v>
      </c>
      <c r="C65" s="73" t="s">
        <v>79</v>
      </c>
      <c r="D65" s="36">
        <v>1060.42</v>
      </c>
    </row>
    <row r="66" spans="2:4" x14ac:dyDescent="0.35">
      <c r="B66" s="119" t="s">
        <v>96</v>
      </c>
      <c r="C66" s="73" t="s">
        <v>79</v>
      </c>
      <c r="D66" s="36">
        <v>232.02</v>
      </c>
    </row>
    <row r="67" spans="2:4" x14ac:dyDescent="0.35">
      <c r="B67" s="119" t="s">
        <v>97</v>
      </c>
      <c r="C67" s="73" t="s">
        <v>79</v>
      </c>
      <c r="D67" s="36">
        <v>348.45</v>
      </c>
    </row>
    <row r="68" spans="2:4" x14ac:dyDescent="0.35">
      <c r="B68" s="119" t="s">
        <v>98</v>
      </c>
      <c r="C68" s="73" t="s">
        <v>79</v>
      </c>
      <c r="D68" s="36">
        <v>556.57000000000005</v>
      </c>
    </row>
    <row r="69" spans="2:4" x14ac:dyDescent="0.35">
      <c r="B69" s="119" t="s">
        <v>99</v>
      </c>
      <c r="C69" s="73" t="s">
        <v>79</v>
      </c>
      <c r="D69" s="36">
        <v>743.37</v>
      </c>
    </row>
    <row r="70" spans="2:4" x14ac:dyDescent="0.35">
      <c r="B70" s="119" t="s">
        <v>100</v>
      </c>
      <c r="C70" s="73" t="s">
        <v>79</v>
      </c>
      <c r="D70" s="36">
        <v>20.059999999999999</v>
      </c>
    </row>
    <row r="71" spans="2:4" x14ac:dyDescent="0.35">
      <c r="B71" s="119" t="s">
        <v>101</v>
      </c>
      <c r="C71" s="73" t="s">
        <v>79</v>
      </c>
      <c r="D71" s="36">
        <v>10.29</v>
      </c>
    </row>
    <row r="72" spans="2:4" x14ac:dyDescent="0.35">
      <c r="B72" s="119" t="s">
        <v>102</v>
      </c>
      <c r="C72" s="73" t="s">
        <v>79</v>
      </c>
      <c r="D72" s="36">
        <v>11.82</v>
      </c>
    </row>
    <row r="73" spans="2:4" x14ac:dyDescent="0.35">
      <c r="B73" s="119" t="s">
        <v>103</v>
      </c>
      <c r="C73" s="73" t="s">
        <v>79</v>
      </c>
      <c r="D73" s="36">
        <v>12.14</v>
      </c>
    </row>
    <row r="74" spans="2:4" x14ac:dyDescent="0.35">
      <c r="B74" s="119" t="s">
        <v>104</v>
      </c>
      <c r="C74" s="73" t="s">
        <v>79</v>
      </c>
      <c r="D74" s="36">
        <f>58.89/200</f>
        <v>0.29444999999999999</v>
      </c>
    </row>
    <row r="75" spans="2:4" x14ac:dyDescent="0.35">
      <c r="B75" s="119" t="s">
        <v>105</v>
      </c>
      <c r="C75" s="73" t="s">
        <v>79</v>
      </c>
      <c r="D75" s="36">
        <f>21.41/200</f>
        <v>0.10705000000000001</v>
      </c>
    </row>
    <row r="76" spans="2:4" x14ac:dyDescent="0.35">
      <c r="B76" s="119" t="s">
        <v>106</v>
      </c>
      <c r="C76" s="73" t="s">
        <v>79</v>
      </c>
      <c r="D76" s="36">
        <f>14.36/200</f>
        <v>7.1800000000000003E-2</v>
      </c>
    </row>
    <row r="77" spans="2:4" x14ac:dyDescent="0.35">
      <c r="B77" s="119" t="s">
        <v>107</v>
      </c>
      <c r="C77" s="73" t="s">
        <v>79</v>
      </c>
      <c r="D77" s="36">
        <f>106.82/10</f>
        <v>10.681999999999999</v>
      </c>
    </row>
    <row r="78" spans="2:4" x14ac:dyDescent="0.35">
      <c r="B78" s="73" t="s">
        <v>108</v>
      </c>
      <c r="C78" s="73" t="s">
        <v>114</v>
      </c>
      <c r="D78" s="36">
        <v>1.34</v>
      </c>
    </row>
    <row r="79" spans="2:4" x14ac:dyDescent="0.35">
      <c r="B79" s="73" t="s">
        <v>156</v>
      </c>
      <c r="C79" s="73" t="s">
        <v>79</v>
      </c>
      <c r="D79" s="36">
        <v>4.05</v>
      </c>
    </row>
    <row r="80" spans="2:4" x14ac:dyDescent="0.35">
      <c r="B80" s="73" t="s">
        <v>157</v>
      </c>
      <c r="C80" s="73" t="s">
        <v>79</v>
      </c>
      <c r="D80" s="36">
        <v>4.05</v>
      </c>
    </row>
    <row r="81" spans="2:4" x14ac:dyDescent="0.35">
      <c r="B81" s="73" t="s">
        <v>158</v>
      </c>
      <c r="C81" s="73" t="s">
        <v>79</v>
      </c>
      <c r="D81" s="36">
        <v>4.66</v>
      </c>
    </row>
    <row r="82" spans="2:4" x14ac:dyDescent="0.35">
      <c r="B82" s="73" t="s">
        <v>159</v>
      </c>
      <c r="C82" s="73" t="s">
        <v>79</v>
      </c>
      <c r="D82" s="36">
        <v>4.66</v>
      </c>
    </row>
    <row r="83" spans="2:4" x14ac:dyDescent="0.35">
      <c r="B83" s="73" t="s">
        <v>160</v>
      </c>
      <c r="C83" s="73" t="s">
        <v>79</v>
      </c>
      <c r="D83" s="36">
        <v>5.86</v>
      </c>
    </row>
    <row r="84" spans="2:4" x14ac:dyDescent="0.35">
      <c r="B84" s="73" t="s">
        <v>161</v>
      </c>
      <c r="C84" s="73" t="s">
        <v>79</v>
      </c>
      <c r="D84" s="36">
        <v>5.86</v>
      </c>
    </row>
    <row r="85" spans="2:4" x14ac:dyDescent="0.35">
      <c r="B85" s="73" t="s">
        <v>120</v>
      </c>
      <c r="C85" s="73" t="s">
        <v>121</v>
      </c>
      <c r="D85" s="36">
        <v>13.48</v>
      </c>
    </row>
    <row r="86" spans="2:4" x14ac:dyDescent="0.35">
      <c r="B86" s="73" t="s">
        <v>122</v>
      </c>
      <c r="C86" s="73" t="s">
        <v>121</v>
      </c>
      <c r="D86" s="36">
        <v>15.44</v>
      </c>
    </row>
    <row r="87" spans="2:4" x14ac:dyDescent="0.35">
      <c r="B87" s="73" t="s">
        <v>123</v>
      </c>
      <c r="C87" s="73" t="s">
        <v>121</v>
      </c>
      <c r="D87" s="36">
        <v>22.79</v>
      </c>
    </row>
    <row r="88" spans="2:4" x14ac:dyDescent="0.35">
      <c r="B88" s="73" t="s">
        <v>124</v>
      </c>
      <c r="C88" s="73" t="s">
        <v>116</v>
      </c>
      <c r="D88" s="36">
        <v>17.57</v>
      </c>
    </row>
    <row r="89" spans="2:4" x14ac:dyDescent="0.35">
      <c r="B89" s="73" t="s">
        <v>125</v>
      </c>
      <c r="C89" s="73" t="s">
        <v>79</v>
      </c>
      <c r="D89" s="36">
        <v>1.92</v>
      </c>
    </row>
    <row r="90" spans="2:4" x14ac:dyDescent="0.35">
      <c r="B90" s="73" t="s">
        <v>126</v>
      </c>
      <c r="C90" s="73" t="s">
        <v>79</v>
      </c>
      <c r="D90" s="36">
        <v>3.06</v>
      </c>
    </row>
    <row r="91" spans="2:4" x14ac:dyDescent="0.35">
      <c r="B91" s="73" t="s">
        <v>127</v>
      </c>
      <c r="C91" s="73" t="s">
        <v>79</v>
      </c>
      <c r="D91" s="36">
        <v>3.44</v>
      </c>
    </row>
    <row r="92" spans="2:4" x14ac:dyDescent="0.35">
      <c r="B92" s="73" t="s">
        <v>128</v>
      </c>
      <c r="C92" s="73" t="s">
        <v>79</v>
      </c>
      <c r="D92" s="36">
        <v>4.4400000000000004</v>
      </c>
    </row>
    <row r="93" spans="2:4" x14ac:dyDescent="0.35">
      <c r="B93" s="73" t="s">
        <v>129</v>
      </c>
      <c r="C93" s="73" t="s">
        <v>79</v>
      </c>
      <c r="D93" s="36">
        <v>2.31</v>
      </c>
    </row>
    <row r="94" spans="2:4" x14ac:dyDescent="0.35">
      <c r="B94" s="73" t="s">
        <v>130</v>
      </c>
      <c r="C94" s="73" t="s">
        <v>79</v>
      </c>
      <c r="D94" s="36">
        <v>3.44</v>
      </c>
    </row>
    <row r="95" spans="2:4" x14ac:dyDescent="0.35">
      <c r="B95" s="73" t="s">
        <v>131</v>
      </c>
      <c r="C95" s="73" t="s">
        <v>79</v>
      </c>
      <c r="D95" s="36">
        <v>4.4400000000000004</v>
      </c>
    </row>
    <row r="96" spans="2:4" x14ac:dyDescent="0.35">
      <c r="B96" s="73" t="s">
        <v>132</v>
      </c>
      <c r="C96" s="73" t="s">
        <v>79</v>
      </c>
      <c r="D96" s="36">
        <v>5.29</v>
      </c>
    </row>
    <row r="97" spans="2:4" x14ac:dyDescent="0.35">
      <c r="B97" s="73" t="s">
        <v>133</v>
      </c>
      <c r="C97" s="73" t="s">
        <v>134</v>
      </c>
      <c r="D97" s="36">
        <f>28.82/585</f>
        <v>4.9264957264957263E-2</v>
      </c>
    </row>
    <row r="98" spans="2:4" x14ac:dyDescent="0.35">
      <c r="B98" s="73" t="s">
        <v>135</v>
      </c>
      <c r="C98" s="73" t="s">
        <v>114</v>
      </c>
      <c r="D98" s="36">
        <v>0.48</v>
      </c>
    </row>
    <row r="99" spans="2:4" x14ac:dyDescent="0.35">
      <c r="B99" s="73" t="s">
        <v>136</v>
      </c>
      <c r="C99" s="73" t="s">
        <v>114</v>
      </c>
      <c r="D99" s="36">
        <v>1.1599999999999999</v>
      </c>
    </row>
    <row r="100" spans="2:4" x14ac:dyDescent="0.35">
      <c r="B100" s="73" t="s">
        <v>137</v>
      </c>
      <c r="C100" s="73" t="s">
        <v>114</v>
      </c>
      <c r="D100" s="36">
        <v>0.86</v>
      </c>
    </row>
    <row r="101" spans="2:4" x14ac:dyDescent="0.35">
      <c r="B101" s="73" t="s">
        <v>138</v>
      </c>
      <c r="C101" s="73" t="s">
        <v>79</v>
      </c>
      <c r="D101" s="36">
        <v>0.26</v>
      </c>
    </row>
    <row r="102" spans="2:4" x14ac:dyDescent="0.35">
      <c r="B102" s="73" t="s">
        <v>139</v>
      </c>
      <c r="C102" s="73" t="s">
        <v>79</v>
      </c>
      <c r="D102" s="36">
        <v>0.52</v>
      </c>
    </row>
    <row r="103" spans="2:4" x14ac:dyDescent="0.35">
      <c r="B103" s="73" t="s">
        <v>140</v>
      </c>
      <c r="C103" s="73" t="s">
        <v>79</v>
      </c>
      <c r="D103" s="36">
        <v>0.8</v>
      </c>
    </row>
    <row r="104" spans="2:4" x14ac:dyDescent="0.35">
      <c r="B104" s="73" t="s">
        <v>141</v>
      </c>
      <c r="C104" s="73" t="s">
        <v>79</v>
      </c>
      <c r="D104" s="36">
        <v>2.15</v>
      </c>
    </row>
    <row r="105" spans="2:4" x14ac:dyDescent="0.35">
      <c r="B105" s="73" t="s">
        <v>142</v>
      </c>
      <c r="C105" s="73" t="s">
        <v>79</v>
      </c>
      <c r="D105" s="36">
        <v>4.96</v>
      </c>
    </row>
    <row r="106" spans="2:4" x14ac:dyDescent="0.35">
      <c r="B106" s="73" t="s">
        <v>143</v>
      </c>
      <c r="C106" s="73" t="s">
        <v>79</v>
      </c>
      <c r="D106" s="36">
        <v>0.12</v>
      </c>
    </row>
    <row r="107" spans="2:4" x14ac:dyDescent="0.35">
      <c r="B107" s="73" t="s">
        <v>144</v>
      </c>
      <c r="C107" s="73" t="s">
        <v>79</v>
      </c>
      <c r="D107" s="36">
        <v>0.6</v>
      </c>
    </row>
    <row r="108" spans="2:4" x14ac:dyDescent="0.35">
      <c r="B108" s="73" t="s">
        <v>162</v>
      </c>
      <c r="C108" s="73" t="s">
        <v>116</v>
      </c>
      <c r="D108" s="36">
        <v>13.27</v>
      </c>
    </row>
    <row r="109" spans="2:4" x14ac:dyDescent="0.35">
      <c r="B109" s="73" t="s">
        <v>163</v>
      </c>
      <c r="C109" s="73" t="s">
        <v>116</v>
      </c>
      <c r="D109" s="36">
        <v>13.82</v>
      </c>
    </row>
    <row r="110" spans="2:4" x14ac:dyDescent="0.35">
      <c r="B110" s="73" t="s">
        <v>164</v>
      </c>
      <c r="C110" s="73" t="s">
        <v>116</v>
      </c>
      <c r="D110" s="36">
        <v>15.19</v>
      </c>
    </row>
    <row r="111" spans="2:4" x14ac:dyDescent="0.35">
      <c r="B111" s="73" t="s">
        <v>165</v>
      </c>
      <c r="C111" s="73" t="s">
        <v>116</v>
      </c>
      <c r="D111" s="36">
        <v>30.46</v>
      </c>
    </row>
    <row r="112" spans="2:4" x14ac:dyDescent="0.35">
      <c r="B112" s="73" t="s">
        <v>145</v>
      </c>
      <c r="C112" s="73" t="s">
        <v>79</v>
      </c>
      <c r="D112" s="36">
        <v>11.89</v>
      </c>
    </row>
    <row r="113" spans="2:4" x14ac:dyDescent="0.35">
      <c r="B113" s="73" t="s">
        <v>146</v>
      </c>
      <c r="C113" s="73" t="s">
        <v>79</v>
      </c>
      <c r="D113" s="36">
        <v>15.08</v>
      </c>
    </row>
    <row r="114" spans="2:4" x14ac:dyDescent="0.35">
      <c r="B114" s="73" t="s">
        <v>151</v>
      </c>
      <c r="C114" s="73" t="s">
        <v>114</v>
      </c>
      <c r="D114" s="36">
        <v>0.96</v>
      </c>
    </row>
    <row r="115" spans="2:4" x14ac:dyDescent="0.35">
      <c r="B115" s="73" t="s">
        <v>166</v>
      </c>
      <c r="C115" s="73" t="s">
        <v>116</v>
      </c>
      <c r="D115" s="36">
        <v>11.37</v>
      </c>
    </row>
    <row r="116" spans="2:4" x14ac:dyDescent="0.35">
      <c r="B116" s="73" t="s">
        <v>167</v>
      </c>
      <c r="C116" s="73" t="s">
        <v>116</v>
      </c>
      <c r="D116" s="36">
        <v>11.91</v>
      </c>
    </row>
    <row r="117" spans="2:4" x14ac:dyDescent="0.35">
      <c r="B117" s="73" t="s">
        <v>168</v>
      </c>
      <c r="C117" s="73" t="s">
        <v>116</v>
      </c>
      <c r="D117" s="36">
        <v>13.5</v>
      </c>
    </row>
    <row r="118" spans="2:4" x14ac:dyDescent="0.35">
      <c r="B118" s="73" t="s">
        <v>169</v>
      </c>
      <c r="C118" s="73" t="s">
        <v>116</v>
      </c>
      <c r="D118" s="36">
        <v>28.22</v>
      </c>
    </row>
    <row r="119" spans="2:4" x14ac:dyDescent="0.35">
      <c r="B119" s="73" t="s">
        <v>170</v>
      </c>
      <c r="C119" s="73" t="s">
        <v>114</v>
      </c>
      <c r="D119" s="36">
        <v>11.11</v>
      </c>
    </row>
    <row r="120" spans="2:4" x14ac:dyDescent="0.35">
      <c r="B120" s="73" t="s">
        <v>171</v>
      </c>
      <c r="C120" s="73" t="s">
        <v>172</v>
      </c>
      <c r="D120" s="36">
        <v>213.01</v>
      </c>
    </row>
    <row r="121" spans="2:4" x14ac:dyDescent="0.35">
      <c r="B121" s="73" t="s">
        <v>173</v>
      </c>
      <c r="C121" s="73" t="s">
        <v>172</v>
      </c>
      <c r="D121" s="36">
        <v>155.36000000000001</v>
      </c>
    </row>
    <row r="122" spans="2:4" x14ac:dyDescent="0.35">
      <c r="B122" s="73" t="s">
        <v>174</v>
      </c>
      <c r="C122" s="73" t="s">
        <v>172</v>
      </c>
      <c r="D122" s="36">
        <v>155.36000000000001</v>
      </c>
    </row>
    <row r="123" spans="2:4" x14ac:dyDescent="0.35">
      <c r="B123" s="73"/>
      <c r="C123" s="73"/>
      <c r="D123" s="36"/>
    </row>
    <row r="124" spans="2:4" x14ac:dyDescent="0.35">
      <c r="B124" s="73"/>
      <c r="C124" s="73"/>
      <c r="D124" s="36"/>
    </row>
    <row r="125" spans="2:4" x14ac:dyDescent="0.35">
      <c r="B125" s="73"/>
      <c r="C125" s="73"/>
      <c r="D125" s="36"/>
    </row>
    <row r="126" spans="2:4" x14ac:dyDescent="0.35">
      <c r="B126" s="73"/>
      <c r="C126" s="73"/>
      <c r="D126" s="36"/>
    </row>
    <row r="127" spans="2:4" x14ac:dyDescent="0.35">
      <c r="B127" s="73"/>
      <c r="C127" s="73"/>
      <c r="D127" s="36"/>
    </row>
    <row r="128" spans="2:4" x14ac:dyDescent="0.35">
      <c r="B128" s="73"/>
      <c r="C128" s="73"/>
      <c r="D128" s="36"/>
    </row>
    <row r="129" spans="2:4" x14ac:dyDescent="0.35">
      <c r="B129" s="73"/>
      <c r="C129" s="73"/>
      <c r="D129" s="36"/>
    </row>
    <row r="130" spans="2:4" x14ac:dyDescent="0.35">
      <c r="B130" s="73"/>
      <c r="C130" s="73"/>
      <c r="D130" s="36"/>
    </row>
    <row r="131" spans="2:4" x14ac:dyDescent="0.35">
      <c r="B131" s="73"/>
      <c r="C131" s="73"/>
      <c r="D131" s="36"/>
    </row>
  </sheetData>
  <mergeCells count="2">
    <mergeCell ref="B2:D2"/>
    <mergeCell ref="G5:G1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CC520-9F4F-4150-BD47-B8FCB51F3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9843C6-C9A6-47A0-B3F8-FD98EA964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Analisi</vt:lpstr>
      <vt:lpstr>Costruzione_voce_prezzo</vt:lpstr>
      <vt:lpstr>Unità misura e prezzi</vt:lpstr>
      <vt:lpstr>CAR</vt:lpstr>
      <vt:lpstr>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2014-12-15T08:25:22Z</cp:lastPrinted>
  <dcterms:created xsi:type="dcterms:W3CDTF">2001-10-24T09:17:16Z</dcterms:created>
  <dcterms:modified xsi:type="dcterms:W3CDTF">2026-05-18T15:10:29Z</dcterms:modified>
</cp:coreProperties>
</file>